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<sst xmlns="http://schemas.openxmlformats.org/spreadsheetml/2006/main" count="905" uniqueCount="522">
  <si>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</si>
  <si>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</si>
  <si>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</si>
  <si>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</si>
  <si>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</si>
  <si>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</si>
  <si>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</si>
  <si>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</si>
  <si>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</si>
  <si>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</si>
  <si>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</si>
  <si>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</si>
  <si>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</si>
  <si>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</si>
  <si>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</si>
  <si>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</si>
  <si>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</si>
  <si>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</si>
  <si>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</si>
  <si>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</si>
  <si>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</si>
  <si>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</si>
  <si>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</si>
  <si>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</si>
  <si>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</si>
  <si>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</si>
  <si>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</si>
  <si>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</si>
  <si>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</si>
  <si>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</si>
  <si>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</si>
  <si>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</si>
  <si>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</si>
  <si>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</si>
  <si>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</si>
  <si>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</si>
  <si>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</si>
  <si>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</si>
  <si>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</si>
  <si>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</si>
  <si>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</si>
  <si>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</si>
  <si>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</si>
  <si>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</si>
  <si>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</si>
  <si>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</si>
  <si>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</si>
  <si>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</si>
  <si>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</si>
  <si>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</si>
  <si>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</si>
  <si>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</si>
  <si>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</si>
  <si>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</si>
  <si>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</si>
  <si>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</si>
  <si>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</si>
  <si>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</si>
  <si>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</si>
  <si>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</si>
  <si>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</si>
  <si>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</si>
  <si>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</si>
  <si>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</si>
  <si>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</si>
  <si>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</si>
  <si>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</si>
  <si>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</si>
  <si>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</si>
  <si>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</si>
  <si>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</si>
  <si>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</si>
  <si>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</si>
  <si>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</si>
  <si>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</si>
  <si>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</si>
  <si>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</si>
  <si>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</si>
  <si>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</si>
  <si>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</si>
  <si>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</si>
  <si>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</si>
  <si>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</si>
  <si>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</si>
  <si>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</si>
  <si>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</si>
  <si>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</si>
  <si>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</si>
  <si>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</si>
  <si>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</si>
  <si>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</si>
  <si>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</si>
  <si>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</si>
  <si>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</si>
  <si>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</si>
  <si>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</si>
  <si>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</si>
  <si>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</si>
  <si>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</si>
  <si>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</si>
  <si>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</si>
  <si>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</si>
  <si>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</si>
  <si>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</si>
  <si>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</si>
  <si>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</si>
  <si>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</si>
  <si>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</si>
  <si>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</si>
  <si>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</si>
  <si>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</si>
  <si>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</si>
  <si>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</si>
  <si>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</si>
  <si>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</si>
  <si>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</si>
  <si>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</si>
  <si>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</si>
  <si>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</si>
  <si>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</si>
  <si>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</si>
  <si>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</si>
  <si>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</si>
  <si>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</si>
  <si>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</si>
  <si>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</si>
  <si>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</si>
  <si>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</si>
  <si>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</si>
  <si>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</si>
  <si>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</si>
  <si>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</si>
  <si>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</si>
  <si>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</si>
  <si>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</si>
  <si>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</si>
  <si>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</si>
  <si>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</si>
  <si>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</si>
  <si>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</si>
  <si>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</si>
  <si>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</si>
  <si>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</si>
  <si>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</si>
  <si>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</si>
  <si>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</si>
  <si>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</si>
  <si>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</si>
  <si>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</si>
  <si>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</si>
  <si>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</si>
  <si>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</si>
  <si>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</si>
  <si>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</si>
  <si>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</si>
  <si>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</si>
  <si>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</si>
  <si>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</si>
  <si>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</si>
  <si>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</si>
  <si>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</si>
  <si>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</si>
  <si>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</si>
  <si>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</si>
  <si>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</si>
  <si>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</si>
  <si>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</si>
  <si>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</si>
  <si>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</si>
  <si>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</si>
  <si>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</si>
  <si>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</si>
  <si>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</si>
  <si>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</si>
  <si>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</si>
  <si>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</si>
  <si>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</si>
  <si>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</si>
  <si>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</si>
  <si>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</si>
  <si>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</si>
  <si>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</si>
  <si>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</si>
  <si>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</si>
  <si>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</si>
  <si>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</si>
  <si>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</si>
  <si>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</si>
  <si>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</si>
  <si>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</si>
  <si>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</si>
  <si>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</si>
  <si>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</si>
  <si>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</si>
  <si>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</si>
  <si>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</si>
  <si>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</si>
  <si>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</si>
  <si>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</si>
  <si>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</si>
  <si>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</si>
  <si>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</si>
  <si>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</si>
  <si>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</si>
  <si>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</si>
  <si>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</si>
  <si>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</si>
  <si>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</si>
  <si>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</si>
  <si>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</si>
  <si>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</si>
  <si>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</si>
  <si>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</si>
  <si>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</si>
  <si>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</si>
  <si>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</si>
  <si>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</si>
  <si>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</si>
  <si>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</si>
  <si>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</si>
  <si>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</si>
  <si>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</si>
  <si>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</si>
  <si>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</si>
  <si>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</si>
  <si>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</si>
  <si>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</si>
  <si>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</si>
  <si>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</si>
  <si>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</si>
  <si>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</si>
  <si>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</si>
  <si>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</si>
  <si>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</si>
  <si>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</si>
  <si>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</si>
  <si>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</si>
  <si>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</si>
  <si>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</si>
  <si>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</si>
  <si>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</si>
  <si>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</si>
  <si>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</si>
  <si>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</si>
  <si>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</si>
  <si>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</si>
  <si>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</si>
  <si>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</si>
  <si>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</si>
  <si>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</si>
  <si>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</si>
  <si>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</si>
  <si>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</si>
  <si>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</si>
  <si>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</si>
  <si>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</si>
  <si>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</si>
  <si>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</si>
  <si>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</si>
  <si>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</si>
  <si>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</si>
  <si>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</si>
  <si>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</si>
  <si>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</si>
  <si>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</si>
  <si>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</si>
  <si>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</si>
  <si>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</si>
  <si>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</si>
  <si>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</si>
  <si>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</si>
  <si>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</si>
  <si>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</si>
  <si>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</si>
  <si>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</si>
  <si>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</si>
  <si>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</si>
  <si>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</si>
  <si>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</si>
  <si>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</si>
  <si>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</si>
  <si>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</si>
  <si>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</si>
  <si>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</si>
  <si>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</si>
  <si>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</si>
  <si>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</si>
  <si>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</si>
  <si>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</si>
  <si>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</si>
  <si>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</si>
  <si>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</si>
  <si>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</si>
  <si>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</si>
  <si>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</si>
  <si>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</si>
  <si>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</si>
  <si>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</si>
  <si>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</si>
  <si>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</si>
  <si>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</si>
  <si>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</si>
  <si>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</si>
  <si>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</si>
  <si>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</si>
  <si>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</si>
  <si>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</si>
  <si>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</si>
  <si>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</si>
  <si>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</si>
  <si>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</si>
  <si>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</si>
  <si>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</si>
  <si>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</si>
  <si>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</si>
  <si>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</si>
  <si>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</si>
  <si>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</si>
  <si>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</si>
  <si>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</si>
  <si>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</si>
  <si>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</si>
  <si>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</si>
  <si>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</si>
  <si>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</si>
  <si>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</si>
  <si>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</si>
  <si>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</si>
  <si>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</si>
  <si>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</si>
  <si>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</si>
  <si>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</si>
  <si>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</si>
  <si>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</si>
  <si>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</si>
  <si>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</si>
  <si>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</si>
  <si>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</si>
  <si>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</si>
  <si>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</si>
  <si>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</si>
  <si>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</si>
  <si>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</si>
  <si>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</si>
  <si>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</si>
  <si>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</si>
  <si>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</si>
  <si>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</si>
  <si>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</si>
  <si>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</si>
  <si>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</si>
  <si>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</si>
  <si>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</si>
  <si>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</si>
  <si>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</si>
  <si>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</si>
  <si>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</si>
  <si>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</si>
  <si>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</si>
  <si>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</si>
  <si>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</si>
  <si>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</si>
  <si>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</si>
  <si>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</si>
  <si>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</si>
  <si>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</si>
  <si>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</si>
  <si>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</si>
  <si>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</si>
  <si>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</si>
  <si>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</si>
  <si>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</si>
  <si>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</si>
  <si>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</si>
  <si>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</si>
  <si>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</si>
  <si>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</si>
  <si>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</si>
  <si>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</si>
  <si>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</si>
  <si>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</si>
  <si>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</si>
  <si>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</si>
  <si>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</si>
  <si>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</si>
  <si>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</si>
  <si>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</si>
  <si>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</si>
  <si>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</si>
  <si>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</si>
  <si>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</si>
  <si>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</si>
  <si>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</si>
  <si>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</si>
  <si>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</si>
  <si>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</si>
  <si>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</si>
  <si>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</si>
  <si>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</si>
  <si>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</si>
  <si>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</si>
  <si>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</si>
  <si>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</si>
  <si>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</si>
  <si>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</si>
  <si>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</si>
  <si>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</si>
  <si>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</si>
  <si>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</si>
  <si>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</si>
  <si>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</si>
  <si>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</si>
  <si>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</si>
  <si>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</si>
  <si>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</si>
  <si>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</si>
  <si>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</si>
  <si>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</si>
  <si>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</si>
  <si>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</si>
  <si>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</si>
  <si>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</si>
  <si>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</si>
  <si>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</si>
  <si>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</si>
  <si>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</si>
  <si>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</si>
  <si>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</si>
  <si>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</si>
  <si>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</si>
  <si>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</si>
  <si>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</si>
  <si>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</si>
  <si>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</si>
  <si>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</si>
  <si>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</si>
  <si>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</si>
  <si>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</si>
  <si>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</si>
  <si>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</si>
  <si>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</si>
  <si>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</si>
  <si>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</si>
  <si>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</si>
  <si>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</si>
  <si>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</si>
  <si>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</si>
  <si>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</si>
  <si>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</si>
  <si>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</si>
  <si>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</si>
  <si>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</si>
  <si>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</si>
  <si>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</si>
  <si>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</si>
  <si>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</si>
  <si>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</si>
  <si>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</si>
  <si>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</si>
  <si>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</si>
  <si>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</si>
  <si>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</si>
  <si>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</si>
  <si>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</si>
  <si>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</si>
  <si>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</si>
  <si>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</si>
  <si>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</si>
  <si>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</si>
  <si>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</si>
  <si>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</si>
  <si>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</si>
  <si>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</si>
  <si>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</si>
  <si>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</si>
  <si>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</si>
  <si>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</si>
  <si>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</si>
  <si>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</si>
  <si>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</si>
  <si>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</si>
  <si>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</si>
  <si>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</si>
  <si>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</si>
  <si>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</si>
  <si>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</si>
  <si>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</si>
  <si>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</si>
  <si>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</si>
  <si>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</si>
  <si>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</si>
  <si>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</si>
  <si>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</si>
  <si>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</si>
  <si>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</si>
  <si>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</si>
  <si>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</si>
  <si>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</si>
  <si>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</si>
  <si>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</si>
  <si>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</si>
  <si>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</si>
  <si>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</si>
  <si>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</si>
  <si>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</si>
  <si>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</si>
  <si>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</si>
  <si>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</si>
  <si>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</si>
  <si>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</si>
  <si>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</si>
  <si>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</si>
  <si>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</si>
  <si>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</si>
  <si>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</si>
  <si>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 xml:space="preserve">СТ-042810               </t>
  </si>
  <si>
    <t xml:space="preserve">СТ-042810                 </t>
  </si>
  <si>
    <t>Установка измерительного комплекса г. Михайловск, ул. Владимира Селедкина, 264/1 по ТУ 1708/2024/МИХ от 18.12.2024 (оп. № 2 ВЛ-0,4 кВ Ф-5 ТП-38/216, заявитель Пазенко Р.А.)</t>
  </si>
  <si>
    <t>ТУ 1708/2024/МИХ от 18.12.2024 г.</t>
  </si>
  <si>
    <t xml:space="preserve">г. Михайловск, ул. Владимира Селедкина, 264/1 </t>
  </si>
  <si>
    <t>оп. № 2 ВЛ-0,4 кВ Ф-5 ТП-38/216</t>
  </si>
  <si>
    <t>Локально сметный расчет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</si>
</sst>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1942400"/>
        <c:axId val="121943936"/>
      </c:lineChart>
      <c:catAx>
        <c:axId val="121942400"/>
        <c:scaling>
          <c:orientation val="minMax"/>
        </c:scaling>
        <c:delete val="0"/>
        <c:axPos val="b"/>
        <c:numFmt formatCode="General" sourceLinked="1"/>
        <c:majorTickMark val="out"/>
        <c:minorTickMark val="none"/>
        <c:tickLblPos val="nextTo"/>
        <c:crossAx val="121943936"/>
        <c:crosses val="autoZero"/>
        <c:auto val="1"/>
        <c:lblAlgn val="ctr"/>
        <c:lblOffset val="100"/>
        <c:noMultiLvlLbl val="0"/>
      </c:catAx>
      <c:valAx>
        <c:axId val="121943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1942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B23" sqref="B23"/>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515</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517</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1.0166736000000001E-2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5">
        <f>8472.28/1000000</f>
        <v>8.4722800000000004E-3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
        <v>486</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9" t="str">
        <f>'1. паспорт местоположение'!A12:C12</f>
        <v xml:space="preserve">СТ-042810               </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Селедкина, 264/1 по ТУ 1708/2024/МИХ от 18.12.2024 (оп. № 2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5" t="s">
        <v>5</v>
      </c>
      <c r="B19" s="295" t="s">
        <v>95</v>
      </c>
      <c r="C19" s="297" t="s">
        <v>330</v>
      </c>
      <c r="D19" s="295" t="s">
        <v>329</v>
      </c>
      <c r="E19" s="295" t="s">
        <v>94</v>
      </c>
      <c r="F19" s="295" t="s">
        <v>93</v>
      </c>
      <c r="G19" s="295" t="s">
        <v>325</v>
      </c>
      <c r="H19" s="295" t="s">
        <v>92</v>
      </c>
      <c r="I19" s="295" t="s">
        <v>91</v>
      </c>
      <c r="J19" s="295" t="s">
        <v>90</v>
      </c>
      <c r="K19" s="295" t="s">
        <v>89</v>
      </c>
      <c r="L19" s="295" t="s">
        <v>88</v>
      </c>
      <c r="M19" s="295" t="s">
        <v>87</v>
      </c>
      <c r="N19" s="295" t="s">
        <v>86</v>
      </c>
      <c r="O19" s="295" t="s">
        <v>85</v>
      </c>
      <c r="P19" s="295" t="s">
        <v>84</v>
      </c>
      <c r="Q19" s="295" t="s">
        <v>328</v>
      </c>
      <c r="R19" s="295"/>
      <c r="S19" s="295" t="s">
        <v>427</v>
      </c>
      <c r="T19" s="3"/>
      <c r="U19" s="3"/>
      <c r="V19" s="3"/>
      <c r="W19" s="3"/>
      <c r="X19" s="3"/>
      <c r="Y19" s="3"/>
    </row>
    <row r="20" spans="1:28" s="192" customFormat="1" ht="161.25" customHeight="1" x14ac:dyDescent="0.25">
      <c r="A20" s="295"/>
      <c r="B20" s="295"/>
      <c r="C20" s="298"/>
      <c r="D20" s="295"/>
      <c r="E20" s="295"/>
      <c r="F20" s="295"/>
      <c r="G20" s="295"/>
      <c r="H20" s="295"/>
      <c r="I20" s="295"/>
      <c r="J20" s="295"/>
      <c r="K20" s="295"/>
      <c r="L20" s="295"/>
      <c r="M20" s="295"/>
      <c r="N20" s="295"/>
      <c r="O20" s="295"/>
      <c r="P20" s="295"/>
      <c r="Q20" s="265" t="s">
        <v>326</v>
      </c>
      <c r="R20" s="269" t="s">
        <v>327</v>
      </c>
      <c r="S20" s="295"/>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518</v>
      </c>
      <c r="C22" s="280"/>
      <c r="D22" s="266" t="s">
        <v>476</v>
      </c>
      <c r="E22" s="266" t="s">
        <v>519</v>
      </c>
      <c r="F22" s="266"/>
      <c r="G22" s="266" t="s">
        <v>520</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486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16" t="str">
        <f>'1. паспорт местоположение'!A12:C12</f>
        <v xml:space="preserve">СТ-042810               </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17" t="str">
        <f>'1. паспорт местоположение'!A15:C15</f>
        <v>Установка измерительного комплекса г. Михайловск, ул. Владимира Селедкина, 264/1 по ТУ 1708/2024/МИХ от 18.12.2024 (оп. № 2 ВЛ-0,4 кВ Ф-5 ТП-38/216, заявитель Пазенко Р.А.)</v>
      </c>
      <c r="B16" s="317"/>
      <c r="C16" s="317"/>
      <c r="D16" s="317"/>
      <c r="E16" s="317"/>
      <c r="F16" s="317"/>
      <c r="G16" s="317"/>
      <c r="H16" s="317"/>
      <c r="I16" s="317"/>
      <c r="J16" s="317"/>
      <c r="K16" s="317"/>
      <c r="L16" s="317"/>
      <c r="M16" s="317"/>
      <c r="N16" s="317"/>
      <c r="O16" s="317"/>
      <c r="P16" s="317"/>
      <c r="Q16" s="317"/>
      <c r="R16" s="317"/>
      <c r="S16" s="317"/>
      <c r="T16" s="31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0" t="s">
        <v>5</v>
      </c>
      <c r="B21" s="303" t="s">
        <v>215</v>
      </c>
      <c r="C21" s="304"/>
      <c r="D21" s="307" t="s">
        <v>107</v>
      </c>
      <c r="E21" s="303" t="s">
        <v>466</v>
      </c>
      <c r="F21" s="304"/>
      <c r="G21" s="303" t="s">
        <v>235</v>
      </c>
      <c r="H21" s="304"/>
      <c r="I21" s="303" t="s">
        <v>106</v>
      </c>
      <c r="J21" s="304"/>
      <c r="K21" s="307" t="s">
        <v>105</v>
      </c>
      <c r="L21" s="303" t="s">
        <v>104</v>
      </c>
      <c r="M21" s="304"/>
      <c r="N21" s="303" t="s">
        <v>462</v>
      </c>
      <c r="O21" s="304"/>
      <c r="P21" s="307" t="s">
        <v>103</v>
      </c>
      <c r="Q21" s="313" t="s">
        <v>102</v>
      </c>
      <c r="R21" s="314"/>
      <c r="S21" s="313" t="s">
        <v>101</v>
      </c>
      <c r="T21" s="315"/>
    </row>
    <row r="22" spans="1:20" ht="149.25" customHeight="1" x14ac:dyDescent="0.25">
      <c r="A22" s="311"/>
      <c r="B22" s="305"/>
      <c r="C22" s="306"/>
      <c r="D22" s="309"/>
      <c r="E22" s="305"/>
      <c r="F22" s="306"/>
      <c r="G22" s="305"/>
      <c r="H22" s="306"/>
      <c r="I22" s="305"/>
      <c r="J22" s="306"/>
      <c r="K22" s="308"/>
      <c r="L22" s="305"/>
      <c r="M22" s="306"/>
      <c r="N22" s="305"/>
      <c r="O22" s="306"/>
      <c r="P22" s="308"/>
      <c r="Q22" s="98" t="s">
        <v>100</v>
      </c>
      <c r="R22" s="98" t="s">
        <v>436</v>
      </c>
      <c r="S22" s="98" t="s">
        <v>99</v>
      </c>
      <c r="T22" s="98" t="s">
        <v>98</v>
      </c>
    </row>
    <row r="23" spans="1:20" ht="51.75" customHeight="1" x14ac:dyDescent="0.25">
      <c r="A23" s="312"/>
      <c r="B23" s="174" t="s">
        <v>96</v>
      </c>
      <c r="C23" s="174" t="s">
        <v>97</v>
      </c>
      <c r="D23" s="30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486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6" t="s">
        <v>516</v>
      </c>
      <c r="F12" s="316"/>
      <c r="G12" s="316"/>
      <c r="H12" s="316"/>
      <c r="I12" s="316"/>
      <c r="J12" s="316"/>
      <c r="K12" s="316"/>
      <c r="L12" s="316"/>
      <c r="M12" s="316"/>
      <c r="N12" s="316"/>
      <c r="O12" s="316"/>
      <c r="P12" s="316"/>
      <c r="Q12" s="316"/>
      <c r="R12" s="316"/>
      <c r="S12" s="316"/>
      <c r="T12" s="316"/>
      <c r="U12" s="316"/>
      <c r="V12" s="316"/>
      <c r="W12" s="316"/>
      <c r="X12" s="316"/>
      <c r="Y12" s="31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6" t="s">
        <v>517</v>
      </c>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7" s="2" customFormat="1" ht="15" customHeight="1" x14ac:dyDescent="0.2">
      <c r="E17" s="3"/>
      <c r="F17" s="3"/>
      <c r="G17" s="3"/>
      <c r="H17" s="3"/>
      <c r="I17" s="3"/>
      <c r="J17" s="3"/>
      <c r="K17" s="3"/>
      <c r="L17" s="3"/>
      <c r="M17" s="3"/>
      <c r="N17" s="301" t="s">
        <v>502</v>
      </c>
      <c r="O17" s="301"/>
      <c r="P17" s="301"/>
      <c r="Q17" s="301"/>
      <c r="R17" s="301"/>
      <c r="S17" s="301"/>
      <c r="T17" s="301"/>
      <c r="U17" s="301"/>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9" t="s">
        <v>5</v>
      </c>
      <c r="B21" s="322" t="s">
        <v>446</v>
      </c>
      <c r="C21" s="323"/>
      <c r="D21" s="322" t="s">
        <v>448</v>
      </c>
      <c r="E21" s="323"/>
      <c r="F21" s="313" t="s">
        <v>89</v>
      </c>
      <c r="G21" s="315"/>
      <c r="H21" s="315"/>
      <c r="I21" s="314"/>
      <c r="J21" s="319" t="s">
        <v>449</v>
      </c>
      <c r="K21" s="322" t="s">
        <v>450</v>
      </c>
      <c r="L21" s="323"/>
      <c r="M21" s="322" t="s">
        <v>451</v>
      </c>
      <c r="N21" s="323"/>
      <c r="O21" s="322" t="s">
        <v>438</v>
      </c>
      <c r="P21" s="323"/>
      <c r="Q21" s="322" t="s">
        <v>112</v>
      </c>
      <c r="R21" s="323"/>
      <c r="S21" s="319" t="s">
        <v>111</v>
      </c>
      <c r="T21" s="319" t="s">
        <v>452</v>
      </c>
      <c r="U21" s="319" t="s">
        <v>447</v>
      </c>
      <c r="V21" s="322" t="s">
        <v>110</v>
      </c>
      <c r="W21" s="323"/>
      <c r="X21" s="313" t="s">
        <v>102</v>
      </c>
      <c r="Y21" s="315"/>
      <c r="Z21" s="313" t="s">
        <v>101</v>
      </c>
      <c r="AA21" s="315"/>
    </row>
    <row r="22" spans="1:27" ht="195" customHeight="1" x14ac:dyDescent="0.25">
      <c r="A22" s="320"/>
      <c r="B22" s="324"/>
      <c r="C22" s="325"/>
      <c r="D22" s="324"/>
      <c r="E22" s="325"/>
      <c r="F22" s="313" t="s">
        <v>109</v>
      </c>
      <c r="G22" s="314"/>
      <c r="H22" s="313" t="s">
        <v>108</v>
      </c>
      <c r="I22" s="31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6" t="s">
        <v>486</v>
      </c>
      <c r="B9" s="296"/>
      <c r="C9" s="296"/>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16" t="str">
        <f>'3.1. паспорт Техсостояние ПС'!A13:T13</f>
        <v xml:space="preserve">СТ-042810               </v>
      </c>
      <c r="B12" s="316"/>
      <c r="C12" s="31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Селедкина, 264/1 по ТУ 1708/2024/МИХ от 18.12.2024 (оп. № 2 ВЛ-0,4 кВ Ф-5 ТП-38/216, заявитель Пазенко Р.А.)</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6" t="s">
        <v>486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9" t="str">
        <f>'3.3 паспорт описание'!A12:C12</f>
        <v xml:space="preserve">СТ-042810               </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1" t="str">
        <f>'3.3 паспорт описание'!A15:C15</f>
        <v>Установка измерительного комплекса г. Михайловск, ул. Владимира Селедкина, 264/1 по ТУ 1708/2024/МИХ от 18.12.2024 (оп. № 2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9"/>
      <c r="AB16" s="17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9"/>
      <c r="AB17" s="17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9"/>
      <c r="AB18" s="17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ht="18" customHeight="1" x14ac:dyDescent="0.25">
      <c r="A22" s="330" t="s">
        <v>463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321</v>
      </c>
      <c r="B23" s="333"/>
      <c r="C23" s="333"/>
      <c r="D23" s="333"/>
      <c r="E23" s="333"/>
      <c r="F23" s="333"/>
      <c r="G23" s="333"/>
      <c r="H23" s="333"/>
      <c r="I23" s="333"/>
      <c r="J23" s="333"/>
      <c r="K23" s="333"/>
      <c r="L23" s="334"/>
      <c r="M23" s="331" t="s">
        <v>322</v>
      </c>
      <c r="N23" s="331"/>
      <c r="O23" s="331"/>
      <c r="P23" s="331"/>
      <c r="Q23" s="331"/>
      <c r="R23" s="331"/>
      <c r="S23" s="331"/>
      <c r="T23" s="331"/>
      <c r="U23" s="331"/>
      <c r="V23" s="331"/>
      <c r="W23" s="331"/>
      <c r="X23" s="331"/>
      <c r="Y23" s="331"/>
      <c r="Z23" s="331"/>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486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9" t="str">
        <f>'3.4. Паспорт надежность'!A11:Z11</f>
        <v xml:space="preserve">СТ-042810               </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Владимира Селедкина, 264/1 по ТУ 1708/2024/МИХ от 18.12.2024 (оп. № 2 ВЛ-0,4 кВ Ф-5 ТП-38/216, заявитель Пазенко Р.А.)</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301"/>
      <c r="B16" s="301"/>
      <c r="C16" s="301"/>
      <c r="D16" s="301"/>
      <c r="E16" s="301"/>
      <c r="F16" s="301"/>
      <c r="G16" s="301"/>
      <c r="H16" s="301"/>
      <c r="I16" s="301"/>
      <c r="J16" s="301"/>
      <c r="K16" s="301"/>
      <c r="L16" s="301"/>
      <c r="M16" s="301"/>
      <c r="N16" s="301"/>
      <c r="O16" s="301"/>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295" t="s">
        <v>5</v>
      </c>
      <c r="B18" s="295" t="s">
        <v>83</v>
      </c>
      <c r="C18" s="295" t="s">
        <v>82</v>
      </c>
      <c r="D18" s="295" t="s">
        <v>71</v>
      </c>
      <c r="E18" s="337" t="s">
        <v>81</v>
      </c>
      <c r="F18" s="338"/>
      <c r="G18" s="338"/>
      <c r="H18" s="338"/>
      <c r="I18" s="339"/>
      <c r="J18" s="295" t="s">
        <v>80</v>
      </c>
      <c r="K18" s="295"/>
      <c r="L18" s="295"/>
      <c r="M18" s="295"/>
      <c r="N18" s="295"/>
      <c r="O18" s="295"/>
      <c r="P18" s="3"/>
      <c r="Q18" s="3"/>
      <c r="R18" s="3"/>
      <c r="S18" s="3"/>
      <c r="T18" s="3"/>
      <c r="U18" s="3"/>
      <c r="V18" s="3"/>
      <c r="W18" s="3"/>
    </row>
    <row r="19" spans="1:26" s="2" customFormat="1" ht="51" customHeight="1" x14ac:dyDescent="0.2">
      <c r="A19" s="295"/>
      <c r="B19" s="295"/>
      <c r="C19" s="295"/>
      <c r="D19" s="295"/>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СТ-042810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1" t="str">
        <f>'1. паспорт местоположение'!A15:C15</f>
        <v>Установка измерительного комплекса г. Михайловск, ул. Владимира Селедкина, 264/1 по ТУ 1708/2024/МИХ от 18.12.2024 (оп. № 2 ВЛ-0,4 кВ Ф-5 ТП-38/216, заявитель Пазенко Р.А.)</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2"/>
      <c r="AN22" s="232"/>
      <c r="AO22" s="233"/>
      <c r="AP22" s="233"/>
      <c r="AQ22" s="233"/>
      <c r="AR22" s="233"/>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8472.2800000000007</v>
      </c>
      <c r="AL23" s="419"/>
      <c r="AM23" s="234"/>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4"/>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4"/>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9"/>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9"/>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9"/>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9"/>
      <c r="AN29" s="109"/>
      <c r="AO29" s="135"/>
      <c r="AP29" s="135"/>
      <c r="AQ29" s="135"/>
      <c r="AR29" s="135"/>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N30" s="109"/>
      <c r="AO30" s="109"/>
      <c r="AP30" s="109"/>
      <c r="AQ30" s="109"/>
      <c r="AR30" s="109"/>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9"/>
      <c r="AN31" s="109"/>
      <c r="AO31" s="109"/>
      <c r="AP31" s="109"/>
      <c r="AQ31" s="109"/>
      <c r="AR31" s="109"/>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9"/>
      <c r="AN33" s="109"/>
      <c r="AO33" s="109"/>
      <c r="AP33" s="109"/>
      <c r="AQ33" s="109"/>
      <c r="AR33" s="109"/>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9"/>
      <c r="AN34" s="109"/>
      <c r="AO34" s="109"/>
      <c r="AP34" s="109"/>
      <c r="AQ34" s="109"/>
      <c r="AR34" s="109"/>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9"/>
      <c r="AN35" s="109"/>
      <c r="AO35" s="109"/>
      <c r="AP35" s="109"/>
      <c r="AQ35" s="109"/>
      <c r="AR35" s="109"/>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9"/>
      <c r="AN36" s="109"/>
      <c r="AO36" s="109"/>
      <c r="AP36" s="109"/>
      <c r="AQ36" s="109"/>
      <c r="AR36" s="109"/>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9"/>
      <c r="AN37" s="109"/>
      <c r="AO37" s="109"/>
      <c r="AP37" s="109"/>
      <c r="AQ37" s="109"/>
      <c r="AR37" s="109"/>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9"/>
      <c r="AN38" s="109"/>
      <c r="AO38" s="109"/>
      <c r="AP38" s="109"/>
      <c r="AQ38" s="109"/>
      <c r="AR38" s="109"/>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9"/>
      <c r="AN39" s="109"/>
      <c r="AO39" s="109"/>
      <c r="AP39" s="109"/>
      <c r="AQ39" s="109"/>
      <c r="AR39" s="109"/>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9"/>
      <c r="AN40" s="109"/>
      <c r="AO40" s="109"/>
      <c r="AP40" s="109"/>
      <c r="AQ40" s="109"/>
      <c r="AR40" s="109"/>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9"/>
      <c r="AN44" s="109"/>
      <c r="AO44" s="109"/>
      <c r="AP44" s="109"/>
      <c r="AQ44" s="109"/>
      <c r="AR44" s="109"/>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2" t="s">
        <v>267</v>
      </c>
      <c r="AP45" s="122" t="s">
        <v>266</v>
      </c>
      <c r="AQ45" s="114"/>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6"/>
      <c r="AP46" s="126"/>
      <c r="AQ46" s="114"/>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6"/>
      <c r="AP47" s="126"/>
      <c r="AQ47" s="114"/>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2" t="s">
        <v>267</v>
      </c>
      <c r="AP50" s="122" t="s">
        <v>266</v>
      </c>
      <c r="AQ50" s="114"/>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30"/>
      <c r="AP51" s="130"/>
      <c r="AQ51" s="114"/>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6"/>
      <c r="AP52" s="126"/>
      <c r="AQ52" s="114"/>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4"/>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2" t="s">
        <v>267</v>
      </c>
      <c r="AP56" s="122" t="s">
        <v>266</v>
      </c>
      <c r="AQ56" s="114"/>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8"/>
      <c r="AP57" s="128"/>
      <c r="AQ57" s="120"/>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6"/>
      <c r="AP58" s="126"/>
      <c r="AQ58" s="114"/>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4"/>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7"/>
      <c r="AP64" s="127"/>
      <c r="AQ64" s="120"/>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7"/>
      <c r="AP68" s="127"/>
      <c r="AQ68" s="120"/>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2" t="s">
        <v>267</v>
      </c>
      <c r="AP72" s="122" t="s">
        <v>266</v>
      </c>
      <c r="AQ72" s="114"/>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8"/>
      <c r="AP73" s="118"/>
      <c r="AQ73" s="120"/>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1"/>
      <c r="AP74" s="121"/>
      <c r="AQ74" s="114"/>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1"/>
      <c r="AP75" s="121"/>
      <c r="AQ75" s="114"/>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1"/>
      <c r="AP76" s="121"/>
      <c r="AQ76" s="114"/>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1"/>
      <c r="AP77" s="121"/>
      <c r="AQ77" s="114"/>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1"/>
      <c r="AP78" s="121"/>
      <c r="AQ78" s="114"/>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1"/>
      <c r="AP79" s="121"/>
      <c r="AQ79" s="114"/>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1"/>
      <c r="AP80" s="121"/>
      <c r="AQ80" s="114"/>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8"/>
      <c r="AP81" s="118"/>
      <c r="AQ81" s="120"/>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8"/>
      <c r="AP82" s="118"/>
      <c r="AQ82" s="120"/>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1"/>
      <c r="AP83" s="121"/>
      <c r="AQ83" s="108"/>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8"/>
      <c r="AP84" s="118"/>
      <c r="AQ84" s="120"/>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8"/>
      <c r="AP85" s="118"/>
      <c r="AQ85" s="120"/>
    </row>
    <row r="86" spans="1:44" ht="14.25" customHeight="1" x14ac:dyDescent="0.25">
      <c r="A86" s="345" t="s">
        <v>252</v>
      </c>
      <c r="B86" s="346"/>
      <c r="C86" s="346"/>
      <c r="D86" s="347"/>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8"/>
      <c r="AL86" s="349"/>
      <c r="AM86" s="350"/>
      <c r="AN86" s="351"/>
      <c r="AO86" s="118"/>
      <c r="AP86" s="118"/>
      <c r="AQ86" s="120"/>
    </row>
    <row r="87" spans="1:44" x14ac:dyDescent="0.25">
      <c r="A87" s="345" t="s">
        <v>251</v>
      </c>
      <c r="B87" s="346"/>
      <c r="C87" s="346"/>
      <c r="D87" s="347"/>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8"/>
      <c r="AL87" s="349"/>
      <c r="AM87" s="350"/>
      <c r="AN87" s="351"/>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
        <v>486</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38" t="str">
        <f>'4. паспортбюджет'!A12:O12</f>
        <v xml:space="preserve">СТ-042810               </v>
      </c>
      <c r="B12" s="439"/>
      <c r="C12" s="439"/>
      <c r="D12" s="439"/>
      <c r="E12" s="439"/>
      <c r="F12" s="439"/>
      <c r="G12" s="439"/>
      <c r="H12" s="439"/>
      <c r="I12" s="439"/>
      <c r="J12" s="440"/>
    </row>
    <row r="13" spans="1:42" x14ac:dyDescent="0.25">
      <c r="A13" s="288" t="s">
        <v>7</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8.25" customHeight="1" x14ac:dyDescent="0.25">
      <c r="A15" s="337" t="str">
        <f>'1. паспорт местоположение'!A15:C15</f>
        <v>Установка измерительного комплекса г. Михайловск, ул. Владимира Селедкина, 264/1 по ТУ 1708/2024/МИХ от 18.12.2024 (оп. № 2 ВЛ-0,4 кВ Ф-5 ТП-38/216, заявитель Пазенко Р.А.)</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37" t="s">
        <v>442</v>
      </c>
      <c r="B19" s="437"/>
      <c r="C19" s="437"/>
      <c r="D19" s="437"/>
      <c r="E19" s="437"/>
      <c r="F19" s="437"/>
      <c r="G19" s="437"/>
      <c r="H19" s="437"/>
      <c r="I19" s="437"/>
      <c r="J19" s="437"/>
    </row>
    <row r="20" spans="1:10" x14ac:dyDescent="0.25">
      <c r="A20" s="57"/>
      <c r="B20" s="57"/>
      <c r="C20" s="90"/>
      <c r="D20" s="90"/>
      <c r="E20" s="90"/>
      <c r="F20" s="90"/>
      <c r="G20" s="90"/>
      <c r="H20" s="90"/>
      <c r="I20" s="90"/>
      <c r="J20" s="90"/>
    </row>
    <row r="21" spans="1:10" ht="28.5" customHeight="1" x14ac:dyDescent="0.25">
      <c r="A21" s="427" t="s">
        <v>214</v>
      </c>
      <c r="B21" s="427" t="s">
        <v>213</v>
      </c>
      <c r="C21" s="433" t="s">
        <v>377</v>
      </c>
      <c r="D21" s="433"/>
      <c r="E21" s="433"/>
      <c r="F21" s="433"/>
      <c r="G21" s="428" t="s">
        <v>212</v>
      </c>
      <c r="H21" s="430" t="s">
        <v>379</v>
      </c>
      <c r="I21" s="427" t="s">
        <v>211</v>
      </c>
      <c r="J21" s="429" t="s">
        <v>378</v>
      </c>
    </row>
    <row r="22" spans="1:10" ht="58.5" customHeight="1" x14ac:dyDescent="0.25">
      <c r="A22" s="427"/>
      <c r="B22" s="427"/>
      <c r="C22" s="434" t="s">
        <v>2</v>
      </c>
      <c r="D22" s="434"/>
      <c r="E22" s="435" t="s">
        <v>1</v>
      </c>
      <c r="F22" s="436"/>
      <c r="G22" s="428"/>
      <c r="H22" s="431"/>
      <c r="I22" s="427"/>
      <c r="J22" s="429"/>
    </row>
    <row r="23" spans="1:10" ht="31.5" x14ac:dyDescent="0.25">
      <c r="A23" s="427"/>
      <c r="B23" s="427"/>
      <c r="C23" s="89" t="s">
        <v>210</v>
      </c>
      <c r="D23" s="89" t="s">
        <v>209</v>
      </c>
      <c r="E23" s="89" t="s">
        <v>210</v>
      </c>
      <c r="F23" s="89" t="s">
        <v>209</v>
      </c>
      <c r="G23" s="428"/>
      <c r="H23" s="432"/>
      <c r="I23" s="427"/>
      <c r="J23" s="429"/>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9" sqref="D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6" t="s">
        <v>486</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8" t="str">
        <f>'6.1. Паспорт сетевой график'!A12:J12</f>
        <v xml:space="preserve">СТ-042810               </v>
      </c>
      <c r="B11" s="439"/>
      <c r="C11" s="439"/>
      <c r="D11" s="439"/>
      <c r="E11" s="439"/>
      <c r="F11" s="439"/>
      <c r="G11" s="439"/>
      <c r="H11" s="439"/>
      <c r="I11" s="439"/>
      <c r="J11" s="439"/>
      <c r="K11" s="439"/>
      <c r="L11" s="439"/>
      <c r="M11" s="439"/>
      <c r="N11" s="439"/>
      <c r="O11" s="439"/>
      <c r="P11" s="439"/>
      <c r="Q11" s="439"/>
      <c r="R11" s="439"/>
      <c r="S11" s="439"/>
      <c r="T11" s="439"/>
      <c r="U11" s="44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7" t="str">
        <f>'6.1. Паспорт сетевой график'!A15:J15</f>
        <v>Установка измерительного комплекса г. Михайловск, ул. Владимира Селедкина, 264/1 по ТУ 1708/2024/МИХ от 18.12.2024 (оп. № 2 ВЛ-0,4 кВ Ф-5 ТП-38/216, заявитель Пазенко Р.А.)</v>
      </c>
      <c r="B14" s="448"/>
      <c r="C14" s="448"/>
      <c r="D14" s="448"/>
      <c r="E14" s="448"/>
      <c r="F14" s="448"/>
      <c r="G14" s="448"/>
      <c r="H14" s="448"/>
      <c r="I14" s="448"/>
      <c r="J14" s="448"/>
      <c r="K14" s="448"/>
      <c r="L14" s="448"/>
      <c r="M14" s="448"/>
      <c r="N14" s="448"/>
      <c r="O14" s="448"/>
      <c r="P14" s="448"/>
      <c r="Q14" s="448"/>
      <c r="R14" s="448"/>
      <c r="S14" s="448"/>
      <c r="T14" s="448"/>
      <c r="U14" s="449"/>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51" t="s">
        <v>180</v>
      </c>
      <c r="B20" s="451" t="s">
        <v>179</v>
      </c>
      <c r="C20" s="427" t="s">
        <v>178</v>
      </c>
      <c r="D20" s="427"/>
      <c r="E20" s="453" t="s">
        <v>177</v>
      </c>
      <c r="F20" s="453"/>
      <c r="G20" s="451" t="s">
        <v>176</v>
      </c>
      <c r="H20" s="441" t="s">
        <v>503</v>
      </c>
      <c r="I20" s="442"/>
      <c r="J20" s="442"/>
      <c r="K20" s="442"/>
      <c r="L20" s="441" t="s">
        <v>505</v>
      </c>
      <c r="M20" s="442"/>
      <c r="N20" s="442"/>
      <c r="O20" s="442"/>
      <c r="P20" s="441" t="s">
        <v>510</v>
      </c>
      <c r="Q20" s="442"/>
      <c r="R20" s="442"/>
      <c r="S20" s="442"/>
      <c r="T20" s="455" t="s">
        <v>175</v>
      </c>
      <c r="U20" s="456"/>
      <c r="V20" s="77"/>
      <c r="W20" s="77"/>
      <c r="X20" s="77"/>
    </row>
    <row r="21" spans="1:24" ht="99.75" customHeight="1" x14ac:dyDescent="0.25">
      <c r="A21" s="452"/>
      <c r="B21" s="452"/>
      <c r="C21" s="427"/>
      <c r="D21" s="427"/>
      <c r="E21" s="453"/>
      <c r="F21" s="453"/>
      <c r="G21" s="452"/>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1.0166736000000001E-2</v>
      </c>
      <c r="E24" s="257"/>
      <c r="F24" s="257"/>
      <c r="G24" s="258"/>
      <c r="H24" s="258"/>
      <c r="I24" s="258"/>
      <c r="J24" s="257"/>
      <c r="K24" s="257"/>
      <c r="L24" s="258"/>
      <c r="M24" s="258"/>
      <c r="N24" s="258"/>
      <c r="O24" s="259"/>
      <c r="P24" s="73"/>
      <c r="Q24" s="73"/>
      <c r="R24" s="283">
        <f>D24</f>
        <v>1.0166736000000001E-2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8.4722800000000004E-3</v>
      </c>
      <c r="E30" s="256"/>
      <c r="F30" s="256"/>
      <c r="G30" s="256"/>
      <c r="H30" s="256"/>
      <c r="I30" s="256"/>
      <c r="J30" s="257"/>
      <c r="K30" s="257"/>
      <c r="L30" s="260"/>
      <c r="M30" s="260"/>
      <c r="N30" s="256"/>
      <c r="O30" s="259"/>
      <c r="P30" s="65"/>
      <c r="Q30" s="65"/>
      <c r="R30" s="65">
        <f>D30</f>
        <v>8.4722800000000004E-3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2.0173200000000004E-3</v>
      </c>
      <c r="E32" s="242"/>
      <c r="F32" s="242"/>
      <c r="G32" s="242"/>
      <c r="H32" s="242"/>
      <c r="I32" s="242"/>
      <c r="J32" s="243"/>
      <c r="K32" s="243"/>
      <c r="L32" s="245"/>
      <c r="M32" s="245"/>
      <c r="N32" s="242"/>
      <c r="O32" s="264"/>
      <c r="P32" s="65"/>
      <c r="Q32" s="65"/>
      <c r="R32" s="65">
        <f>D32</f>
        <v>2.0173200000000004E-3</v>
      </c>
      <c r="S32" s="65">
        <v>1</v>
      </c>
      <c r="T32" s="65"/>
      <c r="U32" s="64"/>
    </row>
    <row r="33" spans="1:21" x14ac:dyDescent="0.25">
      <c r="A33" s="71" t="s">
        <v>154</v>
      </c>
      <c r="B33" s="45" t="s">
        <v>153</v>
      </c>
      <c r="C33" s="70"/>
      <c r="D33" s="261">
        <f>6454.96/1000000</f>
        <v>6.45496E-3</v>
      </c>
      <c r="E33" s="242"/>
      <c r="F33" s="242"/>
      <c r="G33" s="242"/>
      <c r="H33" s="242"/>
      <c r="I33" s="242"/>
      <c r="J33" s="243"/>
      <c r="K33" s="243"/>
      <c r="L33" s="245"/>
      <c r="M33" s="245"/>
      <c r="N33" s="242"/>
      <c r="O33" s="264"/>
      <c r="P33" s="65"/>
      <c r="Q33" s="65"/>
      <c r="R33" s="65">
        <f>D33</f>
        <v>6.45496E-3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8.4722800000000004E-3</v>
      </c>
      <c r="E52" s="242"/>
      <c r="F52" s="242"/>
      <c r="G52" s="242"/>
      <c r="H52" s="242"/>
      <c r="I52" s="242"/>
      <c r="J52" s="246"/>
      <c r="K52" s="242"/>
      <c r="L52" s="245"/>
      <c r="M52" s="245"/>
      <c r="N52" s="242"/>
      <c r="O52" s="264"/>
      <c r="P52" s="65"/>
      <c r="Q52" s="65"/>
      <c r="R52" s="65">
        <f>D52</f>
        <v>8.4722800000000004E-3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5"/>
      <c r="C66" s="445"/>
      <c r="D66" s="445"/>
      <c r="E66" s="445"/>
      <c r="F66" s="445"/>
      <c r="G66" s="445"/>
      <c r="H66" s="445"/>
      <c r="I66" s="445"/>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6"/>
      <c r="C68" s="446"/>
      <c r="D68" s="446"/>
      <c r="E68" s="446"/>
      <c r="F68" s="446"/>
      <c r="G68" s="446"/>
      <c r="H68" s="446"/>
      <c r="I68" s="446"/>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5"/>
      <c r="C70" s="445"/>
      <c r="D70" s="445"/>
      <c r="E70" s="445"/>
      <c r="F70" s="445"/>
      <c r="G70" s="445"/>
      <c r="H70" s="445"/>
      <c r="I70" s="445"/>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5"/>
      <c r="C72" s="445"/>
      <c r="D72" s="445"/>
      <c r="E72" s="445"/>
      <c r="F72" s="445"/>
      <c r="G72" s="445"/>
      <c r="H72" s="445"/>
      <c r="I72" s="445"/>
      <c r="J72" s="57"/>
      <c r="K72" s="57"/>
      <c r="L72" s="53"/>
      <c r="M72" s="53"/>
      <c r="N72" s="59"/>
      <c r="O72" s="53"/>
      <c r="P72" s="53"/>
      <c r="Q72" s="53"/>
      <c r="R72" s="53"/>
      <c r="S72" s="53"/>
      <c r="T72" s="53"/>
    </row>
    <row r="73" spans="1:20" ht="32.25" customHeight="1" x14ac:dyDescent="0.25">
      <c r="A73" s="53"/>
      <c r="B73" s="446"/>
      <c r="C73" s="446"/>
      <c r="D73" s="446"/>
      <c r="E73" s="446"/>
      <c r="F73" s="446"/>
      <c r="G73" s="446"/>
      <c r="H73" s="446"/>
      <c r="I73" s="446"/>
      <c r="J73" s="58"/>
      <c r="K73" s="58"/>
      <c r="L73" s="53"/>
      <c r="M73" s="53"/>
      <c r="N73" s="53"/>
      <c r="O73" s="53"/>
      <c r="P73" s="53"/>
      <c r="Q73" s="53"/>
      <c r="R73" s="53"/>
      <c r="S73" s="53"/>
      <c r="T73" s="53"/>
    </row>
    <row r="74" spans="1:20" ht="51.75" customHeight="1" x14ac:dyDescent="0.25">
      <c r="A74" s="53"/>
      <c r="B74" s="445"/>
      <c r="C74" s="445"/>
      <c r="D74" s="445"/>
      <c r="E74" s="445"/>
      <c r="F74" s="445"/>
      <c r="G74" s="445"/>
      <c r="H74" s="445"/>
      <c r="I74" s="445"/>
      <c r="J74" s="57"/>
      <c r="K74" s="57"/>
      <c r="L74" s="53"/>
      <c r="M74" s="53"/>
      <c r="N74" s="53"/>
      <c r="O74" s="53"/>
      <c r="P74" s="53"/>
      <c r="Q74" s="53"/>
      <c r="R74" s="53"/>
      <c r="S74" s="53"/>
      <c r="T74" s="53"/>
    </row>
    <row r="75" spans="1:20" ht="21.75" customHeight="1" x14ac:dyDescent="0.25">
      <c r="A75" s="53"/>
      <c r="B75" s="443"/>
      <c r="C75" s="443"/>
      <c r="D75" s="443"/>
      <c r="E75" s="443"/>
      <c r="F75" s="443"/>
      <c r="G75" s="443"/>
      <c r="H75" s="443"/>
      <c r="I75" s="443"/>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4"/>
      <c r="C77" s="444"/>
      <c r="D77" s="444"/>
      <c r="E77" s="444"/>
      <c r="F77" s="444"/>
      <c r="G77" s="444"/>
      <c r="H77" s="444"/>
      <c r="I77" s="444"/>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16" t="str">
        <f>'6.2. Паспорт фин осв ввод'!A11:U11</f>
        <v xml:space="preserve">СТ-042810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6" t="str">
        <f>'6.2. Паспорт фин осв ввод'!A14:U14</f>
        <v>Установка измерительного комплекса г. Михайловск, ул. Владимира Селедкина, 264/1 по ТУ 1708/2024/МИХ от 18.12.2024 (оп. № 2 ВЛ-0,4 кВ Ф-5 ТП-38/216, заявитель Пазенко Р.А.)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3" t="s">
        <v>13</v>
      </c>
      <c r="AG24" s="163" t="s">
        <v>12</v>
      </c>
      <c r="AH24" s="164" t="s">
        <v>2</v>
      </c>
      <c r="AI24" s="164"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30" sqref="B30"/>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6"/>
      <c r="B6" s="166"/>
    </row>
    <row r="7" spans="1:2" ht="18.75" x14ac:dyDescent="0.25">
      <c r="A7" s="291" t="s">
        <v>9</v>
      </c>
      <c r="B7" s="291"/>
    </row>
    <row r="8" spans="1:2" ht="18.75" x14ac:dyDescent="0.25">
      <c r="A8" s="165"/>
      <c r="B8" s="165"/>
    </row>
    <row r="9" spans="1:2" x14ac:dyDescent="0.25">
      <c r="A9" s="296" t="s">
        <v>486</v>
      </c>
      <c r="B9" s="296"/>
    </row>
    <row r="10" spans="1:2" x14ac:dyDescent="0.25">
      <c r="A10" s="288" t="s">
        <v>8</v>
      </c>
      <c r="B10" s="288"/>
    </row>
    <row r="11" spans="1:2" ht="18.75" x14ac:dyDescent="0.25">
      <c r="A11" s="165"/>
      <c r="B11" s="165"/>
    </row>
    <row r="12" spans="1:2" ht="19.5" customHeight="1" x14ac:dyDescent="0.25">
      <c r="A12" s="488" t="str">
        <f>'7. Паспорт отчет о закупке'!A12:AV12</f>
        <v xml:space="preserve">СТ-042810               </v>
      </c>
      <c r="B12" s="488"/>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Селедкина, 264/1 по ТУ 1708/2024/МИХ от 18.12.2024 (оп. № 2 ВЛ-0,4 кВ Ф-5 ТП-38/216, заявитель Пазенко Р.А.)</v>
      </c>
      <c r="B15" s="327"/>
    </row>
    <row r="16" spans="1:2" x14ac:dyDescent="0.25">
      <c r="A16" s="288" t="s">
        <v>6</v>
      </c>
      <c r="B16" s="288"/>
    </row>
    <row r="17" spans="1:2" x14ac:dyDescent="0.25">
      <c r="B17" s="138"/>
    </row>
    <row r="18" spans="1:2" ht="25.5" customHeight="1" x14ac:dyDescent="0.25">
      <c r="A18" s="485" t="s">
        <v>457</v>
      </c>
      <c r="B18" s="486"/>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Селедкина, 264/1 по ТУ 1708/2024/МИХ от 18.12.2024 (оп. № 2 ВЛ-0,4 кВ Ф-5 ТП-38/216, заявитель Пазенко Р.А.)</v>
      </c>
    </row>
    <row r="22" spans="1:2" ht="16.5" thickBot="1" x14ac:dyDescent="0.3">
      <c r="A22" s="263" t="s">
        <v>332</v>
      </c>
      <c r="B22" s="141" t="str">
        <f>'2. паспорт  ТП'!E22</f>
        <v xml:space="preserve">г. Михайловск, ул. Владимира Селедкина, 264/1 </v>
      </c>
    </row>
    <row r="23" spans="1:2" ht="16.5" thickBot="1" x14ac:dyDescent="0.3">
      <c r="A23" s="140" t="s">
        <v>312</v>
      </c>
      <c r="B23" s="254" t="str">
        <f>'2. паспорт  ТП'!B22</f>
        <v>ТУ 1708/2024/МИХ от 18.12.2024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1.0166736000000001E-2</v>
      </c>
    </row>
    <row r="28" spans="1:2" ht="16.5" thickBot="1" x14ac:dyDescent="0.3">
      <c r="A28" s="147" t="s">
        <v>336</v>
      </c>
      <c r="B28" s="279" t="str">
        <f>'7. Паспорт отчет о закупке'!Q26</f>
        <v>Локально сметный расчет № 12</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2" t="s">
        <v>488</v>
      </c>
    </row>
    <row r="57" spans="1:2" x14ac:dyDescent="0.25">
      <c r="A57" s="150" t="s">
        <v>356</v>
      </c>
      <c r="B57" s="483"/>
    </row>
    <row r="58" spans="1:2" x14ac:dyDescent="0.25">
      <c r="A58" s="150" t="s">
        <v>357</v>
      </c>
      <c r="B58" s="483"/>
    </row>
    <row r="59" spans="1:2" x14ac:dyDescent="0.25">
      <c r="A59" s="150" t="s">
        <v>358</v>
      </c>
      <c r="B59" s="483"/>
    </row>
    <row r="60" spans="1:2" x14ac:dyDescent="0.25">
      <c r="A60" s="150" t="s">
        <v>359</v>
      </c>
      <c r="B60" s="483"/>
    </row>
    <row r="61" spans="1:2" ht="16.5" thickBot="1" x14ac:dyDescent="0.3">
      <c r="A61" s="151" t="s">
        <v>360</v>
      </c>
      <c r="B61" s="484"/>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2"/>
    </row>
    <row r="74" spans="1:2" x14ac:dyDescent="0.25">
      <c r="A74" s="150" t="s">
        <v>372</v>
      </c>
      <c r="B74" s="483"/>
    </row>
    <row r="75" spans="1:2" x14ac:dyDescent="0.25">
      <c r="A75" s="150" t="s">
        <v>373</v>
      </c>
      <c r="B75" s="483"/>
    </row>
    <row r="76" spans="1:2" x14ac:dyDescent="0.25">
      <c r="A76" s="150" t="s">
        <v>374</v>
      </c>
      <c r="B76" s="483"/>
    </row>
    <row r="77" spans="1:2" x14ac:dyDescent="0.25">
      <c r="A77" s="150" t="s">
        <v>375</v>
      </c>
      <c r="B77" s="483"/>
    </row>
    <row r="78" spans="1:2" ht="16.5" thickBot="1" x14ac:dyDescent="0.3">
      <c r="A78" s="158" t="s">
        <v>376</v>
      </c>
      <c r="B78" s="484"/>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2025-04-14T08:11:05Z</dcterms:modified>
</cp:coreProperties>
</file>